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240" windowWidth="16380" windowHeight="7950" tabRatio="500"/>
  </bookViews>
  <sheets>
    <sheet name="Лист1" sheetId="1" r:id="rId1"/>
  </sheets>
  <definedNames>
    <definedName name="_xlnm.Print_Titles" localSheetId="0">Лист1!$7:$9</definedName>
    <definedName name="_xlnm.Print_Area" localSheetId="0">Лист1!$A$1:$K$48</definedName>
  </definedNames>
  <calcPr calcId="145621" iterateDelta="1E-4"/>
  <fileRecoveryPr autoRecover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5" i="1" l="1"/>
  <c r="F35" i="1"/>
  <c r="D35" i="1"/>
  <c r="G38" i="1"/>
  <c r="G35" i="1" s="1"/>
  <c r="E30" i="1" l="1"/>
  <c r="F30" i="1"/>
  <c r="G30" i="1" s="1"/>
  <c r="D25" i="1" l="1"/>
  <c r="E25" i="1"/>
  <c r="F31" i="1"/>
  <c r="G29" i="1" l="1"/>
  <c r="F29" i="1"/>
  <c r="F27" i="1" s="1"/>
  <c r="E29" i="1"/>
  <c r="D28" i="1"/>
  <c r="D29" i="1"/>
  <c r="D30" i="1"/>
  <c r="F11" i="1"/>
  <c r="F12" i="1"/>
  <c r="E11" i="1"/>
  <c r="E12" i="1"/>
  <c r="D11" i="1"/>
  <c r="D12" i="1"/>
  <c r="F13" i="1"/>
  <c r="E13" i="1"/>
  <c r="D13" i="1"/>
  <c r="D27" i="1" l="1"/>
  <c r="G34" i="1"/>
  <c r="E32" i="1"/>
  <c r="D31" i="1"/>
  <c r="G26" i="1"/>
  <c r="F25" i="1"/>
  <c r="G24" i="1"/>
  <c r="G23" i="1"/>
  <c r="F22" i="1"/>
  <c r="F21" i="1" s="1"/>
  <c r="F42" i="1" s="1"/>
  <c r="E22" i="1"/>
  <c r="D22" i="1"/>
  <c r="G17" i="1"/>
  <c r="F14" i="1"/>
  <c r="E14" i="1"/>
  <c r="D14" i="1"/>
  <c r="F41" i="1"/>
  <c r="E41" i="1"/>
  <c r="D41" i="1"/>
  <c r="D40" i="1"/>
  <c r="E31" i="1" l="1"/>
  <c r="E28" i="1"/>
  <c r="E27" i="1" s="1"/>
  <c r="F18" i="1"/>
  <c r="E21" i="1"/>
  <c r="E18" i="1" s="1"/>
  <c r="D21" i="1"/>
  <c r="D42" i="1" s="1"/>
  <c r="G22" i="1"/>
  <c r="G25" i="1"/>
  <c r="G14" i="1"/>
  <c r="D10" i="1"/>
  <c r="F40" i="1"/>
  <c r="F10" i="1"/>
  <c r="E40" i="1"/>
  <c r="D18" i="1" l="1"/>
  <c r="E42" i="1"/>
  <c r="E39" i="1" s="1"/>
  <c r="G31" i="1"/>
  <c r="G27" i="1"/>
  <c r="G18" i="1"/>
  <c r="G21" i="1"/>
  <c r="F39" i="1"/>
  <c r="D39" i="1"/>
  <c r="G13" i="1"/>
  <c r="E10" i="1"/>
  <c r="G10" i="1" s="1"/>
  <c r="G42" i="1" l="1"/>
  <c r="G39" i="1"/>
</calcChain>
</file>

<file path=xl/sharedStrings.xml><?xml version="1.0" encoding="utf-8"?>
<sst xmlns="http://schemas.openxmlformats.org/spreadsheetml/2006/main" count="105" uniqueCount="64">
  <si>
    <t>Отчет об исполнении финансировании муниципальной программы муниципального образования Кавказский район</t>
  </si>
  <si>
    <t>"Развитие топливно-энергетического комплекса"</t>
  </si>
  <si>
    <t>наименование муниципальной программы</t>
  </si>
  <si>
    <t>(за 1 квартал, полугодие, 9 месяцев, год)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</si>
  <si>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</si>
  <si>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</si>
  <si>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</si>
  <si>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</si>
  <si>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</si>
  <si>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</si>
  <si>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Непосредственный результат реализиции мероприятия</t>
  </si>
  <si>
    <t>план</t>
  </si>
  <si>
    <t>факт</t>
  </si>
  <si>
    <t>8=6/5*100</t>
  </si>
  <si>
    <t>Подпрограмма № 1. "Газификация  муниципального образования Кавказский район", всего:                   в том числе:</t>
  </si>
  <si>
    <t>х</t>
  </si>
  <si>
    <t xml:space="preserve">                                                                                                                 </t>
  </si>
  <si>
    <t xml:space="preserve">федеральный бюджет </t>
  </si>
  <si>
    <t>краевой бюджет</t>
  </si>
  <si>
    <t>местный бюджет</t>
  </si>
  <si>
    <t>1.2</t>
  </si>
  <si>
    <t>Мероприятие № 2 : Обслуживание газопроводов, находящихся в собственности МО Кавказский район</t>
  </si>
  <si>
    <t>Поддержание в рабочем состоянии газопроводов, находящихся в собственности МО Кавказский район</t>
  </si>
  <si>
    <t>2</t>
  </si>
  <si>
    <t>Подпрограмма №2  «Энергосбережение и повышение энергетической эффективности территории муниципального образования Кавказский район»</t>
  </si>
  <si>
    <t>управление образования</t>
  </si>
  <si>
    <t>2.2</t>
  </si>
  <si>
    <t>Мероприятие №2 «Замена энергосберегающих ламп и светильников всего, в том числе по главным распорядителям:</t>
  </si>
  <si>
    <t>2.2.1</t>
  </si>
  <si>
    <t>администрация МО Кавказский район</t>
  </si>
  <si>
    <t>2.2.2</t>
  </si>
  <si>
    <t>Замена ламп и осветительных приборов</t>
  </si>
  <si>
    <t>2.3</t>
  </si>
  <si>
    <t>Мероприятие № 3 «Ремонт систем отопления» всего, в том числе по главным распорядителям:</t>
  </si>
  <si>
    <t>2.3.1</t>
  </si>
  <si>
    <t>3</t>
  </si>
  <si>
    <t>Подпрограмма № 3. "Модернизация систем теплоснабжения в муниципальном образовании  муниципального образования Кавказский район", всего:                   в том числе:</t>
  </si>
  <si>
    <t>3.1</t>
  </si>
  <si>
    <t xml:space="preserve">Всего по муниципальной программе </t>
  </si>
  <si>
    <t>Начальник отдела ЖКХ,ТС и ДХ</t>
  </si>
  <si>
    <t>Исп. Д.Ф. Пастухова 6-49-48</t>
  </si>
  <si>
    <t>Директор МКУ "ПЭС" Прилуков Р.В.</t>
  </si>
  <si>
    <t>Начальник МКУ "ПЭС кавказский район" Прилуков Р.В.</t>
  </si>
  <si>
    <t>Бесперебойное снабжение тепловой энергией учреждений социальной сферы</t>
  </si>
  <si>
    <t>Обеспечение бесперебойной подачи тепла в МБОУ СОШ № 18 в ст. Темижбекской</t>
  </si>
  <si>
    <t>Главный специалист отдела воспитания и допризывной подготовки Великоцкий Г.Н.</t>
  </si>
  <si>
    <t>выполнено</t>
  </si>
  <si>
    <t>2024 год – ремонт системы отопления в МДОУ № 14, ремонт оборудования в котельной ДОУ №19; СОШ№21;замена отопительных котлов СОШ№1; СОШ№9; СОШ№19</t>
  </si>
  <si>
    <t>выполнен ремонт системы отопления в МДОУ №14</t>
  </si>
  <si>
    <t>А.Г. Арутюнов</t>
  </si>
  <si>
    <t>за  2024 год</t>
  </si>
  <si>
    <t>Начальник ОЖКХ,ТС и ДХ администрации МО Кавказский район - Арутюнов А.Г.</t>
  </si>
  <si>
    <t>Разработана проектно-сметная документация на строительство газовой котельной МБОУ СОШ № 18 в ст. Темижбекской</t>
  </si>
  <si>
    <t>Мероприятие № 4 Строительство газовой котельной МБОУ СОШ № 18 в ст. Темижбекской Кавказского района</t>
  </si>
  <si>
    <t>Мероприятие № 4.1Разработка ПСД</t>
  </si>
  <si>
    <t>И.о. начальника управления образования Чибисова М.А.</t>
  </si>
  <si>
    <r>
      <t>№ мероприятия</t>
    </r>
    <r>
      <rPr>
        <sz val="12"/>
        <rFont val="Calibri"/>
        <family val="2"/>
        <charset val="204"/>
      </rPr>
      <t>¹</t>
    </r>
  </si>
  <si>
    <r>
      <t>Отметка о выполнении мероприятия (выполнено, не выполнено</t>
    </r>
    <r>
      <rPr>
        <sz val="12"/>
        <rFont val="Calibri"/>
        <family val="2"/>
        <charset val="204"/>
      </rPr>
      <t>²</t>
    </r>
  </si>
  <si>
    <r>
      <t>Причины невыполнения мероприятия</t>
    </r>
    <r>
      <rPr>
        <sz val="12"/>
        <rFont val="Calibri"/>
        <family val="2"/>
        <charset val="204"/>
      </rPr>
      <t>³</t>
    </r>
  </si>
  <si>
    <t xml:space="preserve">заменено 20 шт. ламп, 13 шт. в здании администрации </t>
  </si>
  <si>
    <t>Заменено 1409 ламп, 298 светильников в учреждениях образования</t>
  </si>
  <si>
    <t>не выполнено в связи с не заключением контракта</t>
  </si>
  <si>
    <t>газопроводы по договору от 06.03.2024 г. переданы ООО "Газпром межрегионгаз Краснодар"</t>
  </si>
  <si>
    <t>выполнено частично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</si>
</sst>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22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EEEEEE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EEEEEE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49" fontId="1" fillId="0" borderId="0" xfId="0" applyNumberFormat="1" applyFont="1" applyAlignment="1" applyProtection="1">
      <alignment horizontal="center"/>
    </xf>
    <xf numFmtId="0" fontId="1" fillId="0" borderId="0" xfId="0" applyFont="1" applyAlignment="1" applyProtection="1"/>
    <xf numFmtId="0" fontId="5" fillId="0" borderId="0" xfId="0" applyFont="1" applyBorder="1" applyAlignment="1" applyProtection="1">
      <alignment vertical="center" wrapText="1"/>
    </xf>
    <xf numFmtId="0" fontId="5" fillId="0" borderId="0" xfId="0" applyFont="1" applyAlignment="1" applyProtection="1">
      <alignment vertical="center" wrapText="1"/>
    </xf>
    <xf numFmtId="165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5" borderId="1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 applyProtection="1">
      <alignment vertical="center" wrapText="1"/>
    </xf>
    <xf numFmtId="165" fontId="5" fillId="4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justify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5" fontId="5" fillId="2" borderId="1" xfId="0" applyNumberFormat="1" applyFont="1" applyFill="1" applyBorder="1" applyAlignment="1" applyProtection="1">
      <alignment horizontal="center" vertical="center" wrapText="1"/>
    </xf>
    <xf numFmtId="165" fontId="5" fillId="5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0" xfId="0" applyFont="1" applyFill="1" applyAlignment="1">
      <alignment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top" wrapText="1"/>
    </xf>
    <xf numFmtId="0" fontId="5" fillId="0" borderId="3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top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" fillId="0" borderId="0" xfId="0" applyFont="1"/>
    <xf numFmtId="165" fontId="5" fillId="6" borderId="1" xfId="0" applyNumberFormat="1" applyFont="1" applyFill="1" applyBorder="1" applyAlignment="1" applyProtection="1">
      <alignment horizontal="center" vertical="center" wrapText="1"/>
    </xf>
    <xf numFmtId="165" fontId="2" fillId="6" borderId="1" xfId="0" applyNumberFormat="1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1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7" fillId="0" borderId="0" xfId="0" applyFont="1" applyAlignment="1" applyProtection="1"/>
    <xf numFmtId="0" fontId="1" fillId="4" borderId="0" xfId="0" applyFont="1" applyFill="1"/>
    <xf numFmtId="0" fontId="7" fillId="4" borderId="0" xfId="0" applyFont="1" applyFill="1" applyAlignment="1" applyProtection="1"/>
    <xf numFmtId="0" fontId="5" fillId="0" borderId="2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 applyProtection="1"/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vertical="center" wrapText="1"/>
    </xf>
    <xf numFmtId="0" fontId="9" fillId="0" borderId="5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justify" vertical="center" wrapText="1"/>
    </xf>
    <xf numFmtId="0" fontId="10" fillId="0" borderId="0" xfId="0" applyFont="1" applyBorder="1" applyAlignment="1" applyProtection="1">
      <alignment horizontal="left" vertical="center" wrapText="1"/>
    </xf>
    <xf numFmtId="0" fontId="10" fillId="0" borderId="0" xfId="0" applyFont="1" applyBorder="1" applyAlignment="1" applyProtection="1">
      <alignment horizontal="center" vertical="center" wrapText="1"/>
    </xf>
    <xf numFmtId="164" fontId="8" fillId="0" borderId="0" xfId="0" applyNumberFormat="1" applyFont="1" applyBorder="1" applyAlignment="1" applyProtection="1">
      <alignment horizontal="justify" vertical="center" wrapText="1"/>
    </xf>
    <xf numFmtId="0" fontId="8" fillId="0" borderId="0" xfId="0" applyFont="1" applyBorder="1" applyAlignment="1" applyProtection="1">
      <alignment horizontal="justify" vertical="center" wrapText="1"/>
    </xf>
    <xf numFmtId="0" fontId="11" fillId="0" borderId="0" xfId="0" applyFont="1" applyBorder="1" applyAlignment="1" applyProtection="1">
      <alignment horizontal="center" vertical="center" wrapText="1"/>
    </xf>
    <xf numFmtId="164" fontId="5" fillId="0" borderId="0" xfId="0" applyNumberFormat="1" applyFont="1" applyBorder="1" applyAlignment="1" applyProtection="1">
      <alignment horizontal="justify" vertical="center" wrapText="1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0" xfId="0" applyFont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EEEE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9"/>
  <sheetViews>
    <sheetView tabSelected="1" topLeftCell="A13" zoomScale="68" zoomScaleNormal="68" workbookViewId="0">
      <selection activeCell="E18" sqref="E18"/>
    </sheetView>
  </sheetViews>
  <sheetFormatPr defaultColWidth="8.7109375" defaultRowHeight="15" x14ac:dyDescent="0.25"/>
  <cols>
    <col min="1" max="1" width="5.5703125" style="1" customWidth="1"/>
    <col min="2" max="2" width="33.5703125" style="2" customWidth="1"/>
    <col min="3" max="3" width="16.7109375" style="2" customWidth="1"/>
    <col min="4" max="4" width="13.140625" style="2" customWidth="1"/>
    <col min="5" max="5" width="13.28515625" style="2" customWidth="1"/>
    <col min="6" max="6" width="14.85546875" style="2" customWidth="1"/>
    <col min="7" max="7" width="12.85546875" style="2" customWidth="1"/>
    <col min="8" max="9" width="17.140625" style="2" customWidth="1"/>
    <col min="10" max="10" width="13.42578125" style="2" customWidth="1"/>
    <col min="11" max="11" width="18.140625" style="2" customWidth="1"/>
    <col min="12" max="16384" width="8.7109375" style="62"/>
  </cols>
  <sheetData>
    <row r="1" spans="1:16" x14ac:dyDescent="0.25">
      <c r="C1" s="52"/>
      <c r="D1" s="52"/>
      <c r="E1" s="52"/>
      <c r="F1" s="52"/>
      <c r="K1" s="52"/>
      <c r="L1" s="52"/>
    </row>
    <row r="2" spans="1:16" ht="15.75" customHeight="1" x14ac:dyDescent="0.25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6" ht="15.75" customHeight="1" x14ac:dyDescent="0.25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6" ht="15.75" customHeight="1" x14ac:dyDescent="0.25">
      <c r="A4" s="55" t="s">
        <v>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</row>
    <row r="5" spans="1:16" ht="15.75" customHeight="1" x14ac:dyDescent="0.25">
      <c r="A5" s="54" t="s">
        <v>50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6" ht="15.75" customHeight="1" x14ac:dyDescent="0.25">
      <c r="A6" s="55" t="s">
        <v>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6" ht="161.25" customHeight="1" x14ac:dyDescent="0.25">
      <c r="A7" s="58" t="s">
        <v>56</v>
      </c>
      <c r="B7" s="38" t="s">
        <v>4</v>
      </c>
      <c r="C7" s="38" t="s">
        <v>5</v>
      </c>
      <c r="D7" s="38" t="s">
        <v>6</v>
      </c>
      <c r="E7" s="38" t="s">
        <v>7</v>
      </c>
      <c r="F7" s="38" t="s">
        <v>8</v>
      </c>
      <c r="G7" s="38" t="s">
        <v>9</v>
      </c>
      <c r="H7" s="38" t="s">
        <v>10</v>
      </c>
      <c r="I7" s="38"/>
      <c r="J7" s="38" t="s">
        <v>57</v>
      </c>
      <c r="K7" s="38" t="s">
        <v>58</v>
      </c>
      <c r="L7" s="3"/>
    </row>
    <row r="8" spans="1:16" ht="28.5" customHeight="1" x14ac:dyDescent="0.25">
      <c r="A8" s="58"/>
      <c r="B8" s="38"/>
      <c r="C8" s="38"/>
      <c r="D8" s="38"/>
      <c r="E8" s="38"/>
      <c r="F8" s="38"/>
      <c r="G8" s="38"/>
      <c r="H8" s="34" t="s">
        <v>11</v>
      </c>
      <c r="I8" s="34" t="s">
        <v>12</v>
      </c>
      <c r="J8" s="38"/>
      <c r="K8" s="38"/>
      <c r="L8" s="3"/>
    </row>
    <row r="9" spans="1:16" ht="15.75" x14ac:dyDescent="0.25">
      <c r="A9" s="33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 t="s">
        <v>13</v>
      </c>
      <c r="H9" s="34">
        <v>9</v>
      </c>
      <c r="I9" s="34">
        <v>10</v>
      </c>
      <c r="J9" s="34">
        <v>11</v>
      </c>
      <c r="K9" s="34">
        <v>12</v>
      </c>
      <c r="L9" s="3"/>
    </row>
    <row r="10" spans="1:16" ht="99" customHeight="1" x14ac:dyDescent="0.25">
      <c r="A10" s="56">
        <v>1</v>
      </c>
      <c r="B10" s="31" t="s">
        <v>14</v>
      </c>
      <c r="C10" s="57" t="s">
        <v>51</v>
      </c>
      <c r="D10" s="22">
        <f>SUM(D11:D13)</f>
        <v>270</v>
      </c>
      <c r="E10" s="22">
        <f>SUM(E11:E13)</f>
        <v>270</v>
      </c>
      <c r="F10" s="22">
        <f>SUM(F11:F13)</f>
        <v>71.3</v>
      </c>
      <c r="G10" s="5">
        <f>F10/E10*100</f>
        <v>26.407407407407408</v>
      </c>
      <c r="H10" s="42" t="s">
        <v>15</v>
      </c>
      <c r="I10" s="42" t="s">
        <v>15</v>
      </c>
      <c r="J10" s="42" t="s">
        <v>15</v>
      </c>
      <c r="K10" s="42" t="s">
        <v>15</v>
      </c>
      <c r="L10" s="4"/>
      <c r="P10" s="2" t="s">
        <v>16</v>
      </c>
    </row>
    <row r="11" spans="1:16" ht="15.75" x14ac:dyDescent="0.25">
      <c r="A11" s="56"/>
      <c r="B11" s="32" t="s">
        <v>17</v>
      </c>
      <c r="C11" s="57"/>
      <c r="D11" s="5">
        <f t="shared" ref="D11:F13" si="0">D15</f>
        <v>0</v>
      </c>
      <c r="E11" s="5">
        <f t="shared" si="0"/>
        <v>0</v>
      </c>
      <c r="F11" s="5">
        <f t="shared" si="0"/>
        <v>0</v>
      </c>
      <c r="G11" s="5">
        <v>0</v>
      </c>
      <c r="H11" s="42"/>
      <c r="I11" s="42"/>
      <c r="J11" s="42"/>
      <c r="K11" s="42"/>
      <c r="L11" s="4"/>
    </row>
    <row r="12" spans="1:16" ht="15.75" x14ac:dyDescent="0.25">
      <c r="A12" s="56"/>
      <c r="B12" s="32" t="s">
        <v>18</v>
      </c>
      <c r="C12" s="57"/>
      <c r="D12" s="5">
        <f t="shared" si="0"/>
        <v>0</v>
      </c>
      <c r="E12" s="5">
        <f t="shared" si="0"/>
        <v>0</v>
      </c>
      <c r="F12" s="5">
        <f t="shared" si="0"/>
        <v>0</v>
      </c>
      <c r="G12" s="5">
        <v>0</v>
      </c>
      <c r="H12" s="42"/>
      <c r="I12" s="42"/>
      <c r="J12" s="42"/>
      <c r="K12" s="42"/>
      <c r="L12" s="4"/>
    </row>
    <row r="13" spans="1:16" ht="15.75" x14ac:dyDescent="0.25">
      <c r="A13" s="56"/>
      <c r="B13" s="32" t="s">
        <v>19</v>
      </c>
      <c r="C13" s="57"/>
      <c r="D13" s="5">
        <f t="shared" si="0"/>
        <v>270</v>
      </c>
      <c r="E13" s="5">
        <f t="shared" si="0"/>
        <v>270</v>
      </c>
      <c r="F13" s="5">
        <f t="shared" si="0"/>
        <v>71.3</v>
      </c>
      <c r="G13" s="5">
        <f>F13/E13*100</f>
        <v>26.407407407407408</v>
      </c>
      <c r="H13" s="42"/>
      <c r="I13" s="42"/>
      <c r="J13" s="42"/>
      <c r="K13" s="42"/>
      <c r="L13" s="4"/>
    </row>
    <row r="14" spans="1:16" ht="75.75" customHeight="1" x14ac:dyDescent="0.25">
      <c r="A14" s="37" t="s">
        <v>20</v>
      </c>
      <c r="B14" s="32" t="s">
        <v>21</v>
      </c>
      <c r="C14" s="38" t="s">
        <v>41</v>
      </c>
      <c r="D14" s="63">
        <f>SUM(D15:D17)</f>
        <v>270</v>
      </c>
      <c r="E14" s="63">
        <f>SUM(E15:E17)</f>
        <v>270</v>
      </c>
      <c r="F14" s="63">
        <f>SUM(F15:F17)</f>
        <v>71.3</v>
      </c>
      <c r="G14" s="64">
        <f>F14/E14*100</f>
        <v>26.407407407407408</v>
      </c>
      <c r="H14" s="46" t="s">
        <v>22</v>
      </c>
      <c r="I14" s="59" t="s">
        <v>22</v>
      </c>
      <c r="J14" s="39" t="s">
        <v>46</v>
      </c>
      <c r="K14" s="60" t="s">
        <v>62</v>
      </c>
      <c r="L14" s="4"/>
    </row>
    <row r="15" spans="1:16" ht="15.75" x14ac:dyDescent="0.25">
      <c r="A15" s="37"/>
      <c r="B15" s="32" t="s">
        <v>17</v>
      </c>
      <c r="C15" s="38"/>
      <c r="D15" s="12">
        <v>0</v>
      </c>
      <c r="E15" s="12">
        <v>0</v>
      </c>
      <c r="F15" s="12">
        <v>0</v>
      </c>
      <c r="G15" s="64">
        <v>0</v>
      </c>
      <c r="H15" s="46"/>
      <c r="I15" s="59"/>
      <c r="J15" s="47"/>
      <c r="K15" s="60"/>
      <c r="L15" s="4"/>
    </row>
    <row r="16" spans="1:16" ht="20.25" customHeight="1" x14ac:dyDescent="0.25">
      <c r="A16" s="37"/>
      <c r="B16" s="32" t="s">
        <v>18</v>
      </c>
      <c r="C16" s="38"/>
      <c r="D16" s="12">
        <v>0</v>
      </c>
      <c r="E16" s="12">
        <v>0</v>
      </c>
      <c r="F16" s="12">
        <v>0</v>
      </c>
      <c r="G16" s="64">
        <v>0</v>
      </c>
      <c r="H16" s="46"/>
      <c r="I16" s="59"/>
      <c r="J16" s="47"/>
      <c r="K16" s="60"/>
      <c r="L16" s="4"/>
    </row>
    <row r="17" spans="1:18" ht="21" customHeight="1" x14ac:dyDescent="0.25">
      <c r="A17" s="37"/>
      <c r="B17" s="32" t="s">
        <v>19</v>
      </c>
      <c r="C17" s="38"/>
      <c r="D17" s="12">
        <v>270</v>
      </c>
      <c r="E17" s="12">
        <v>270</v>
      </c>
      <c r="F17" s="12">
        <v>71.3</v>
      </c>
      <c r="G17" s="64">
        <f>F17/E17*100</f>
        <v>26.407407407407408</v>
      </c>
      <c r="H17" s="46"/>
      <c r="I17" s="59"/>
      <c r="J17" s="40"/>
      <c r="K17" s="60"/>
      <c r="L17" s="4"/>
    </row>
    <row r="18" spans="1:18" ht="147.75" customHeight="1" x14ac:dyDescent="0.25">
      <c r="A18" s="41" t="s">
        <v>23</v>
      </c>
      <c r="B18" s="6" t="s">
        <v>24</v>
      </c>
      <c r="C18" s="43" t="s">
        <v>51</v>
      </c>
      <c r="D18" s="65">
        <f>SUM(D19:D21)</f>
        <v>2620.6</v>
      </c>
      <c r="E18" s="65">
        <f>SUM(E19:E21)</f>
        <v>2620.6</v>
      </c>
      <c r="F18" s="65">
        <f>F19+F20+F21</f>
        <v>2612.7999999999997</v>
      </c>
      <c r="G18" s="65">
        <f>F18/E18*100</f>
        <v>99.702358238571307</v>
      </c>
      <c r="H18" s="42" t="s">
        <v>15</v>
      </c>
      <c r="I18" s="60" t="s">
        <v>15</v>
      </c>
      <c r="J18" s="60" t="s">
        <v>15</v>
      </c>
      <c r="K18" s="60" t="s">
        <v>15</v>
      </c>
      <c r="L18" s="4"/>
    </row>
    <row r="19" spans="1:18" ht="24" customHeight="1" x14ac:dyDescent="0.25">
      <c r="A19" s="41"/>
      <c r="B19" s="32" t="s">
        <v>17</v>
      </c>
      <c r="C19" s="44"/>
      <c r="D19" s="65">
        <v>0</v>
      </c>
      <c r="E19" s="65">
        <v>0</v>
      </c>
      <c r="F19" s="65">
        <v>0</v>
      </c>
      <c r="G19" s="65">
        <v>0</v>
      </c>
      <c r="H19" s="42"/>
      <c r="I19" s="60"/>
      <c r="J19" s="60"/>
      <c r="K19" s="60"/>
      <c r="L19" s="4"/>
    </row>
    <row r="20" spans="1:18" ht="20.25" customHeight="1" x14ac:dyDescent="0.25">
      <c r="A20" s="41"/>
      <c r="B20" s="32" t="s">
        <v>18</v>
      </c>
      <c r="C20" s="44"/>
      <c r="D20" s="65">
        <v>0</v>
      </c>
      <c r="E20" s="65">
        <v>0</v>
      </c>
      <c r="F20" s="65">
        <v>0</v>
      </c>
      <c r="G20" s="65">
        <v>0</v>
      </c>
      <c r="H20" s="42"/>
      <c r="I20" s="60"/>
      <c r="J20" s="60"/>
      <c r="K20" s="60"/>
      <c r="L20" s="4"/>
    </row>
    <row r="21" spans="1:18" ht="18" customHeight="1" x14ac:dyDescent="0.25">
      <c r="A21" s="41"/>
      <c r="B21" s="32" t="s">
        <v>19</v>
      </c>
      <c r="C21" s="44"/>
      <c r="D21" s="65">
        <f>D22+D25</f>
        <v>2620.6</v>
      </c>
      <c r="E21" s="65">
        <f>E22+E25</f>
        <v>2620.6</v>
      </c>
      <c r="F21" s="65">
        <f>F22+F25</f>
        <v>2612.7999999999997</v>
      </c>
      <c r="G21" s="65">
        <f t="shared" ref="G21:G27" si="1">F21/E21*100</f>
        <v>99.702358238571307</v>
      </c>
      <c r="H21" s="42"/>
      <c r="I21" s="60"/>
      <c r="J21" s="60"/>
      <c r="K21" s="60"/>
      <c r="L21" s="4"/>
      <c r="Q21" s="66"/>
    </row>
    <row r="22" spans="1:18" ht="145.5" customHeight="1" x14ac:dyDescent="0.25">
      <c r="A22" s="33" t="s">
        <v>26</v>
      </c>
      <c r="B22" s="32" t="s">
        <v>27</v>
      </c>
      <c r="C22" s="45"/>
      <c r="D22" s="23">
        <f>SUM(D23:D24)</f>
        <v>476.4</v>
      </c>
      <c r="E22" s="23">
        <f>SUM(E23:E24)</f>
        <v>476.4</v>
      </c>
      <c r="F22" s="23">
        <f>SUM(F23:F24)</f>
        <v>468.59999999999997</v>
      </c>
      <c r="G22" s="23">
        <f t="shared" si="1"/>
        <v>98.362720403022664</v>
      </c>
      <c r="H22" s="32"/>
      <c r="I22" s="61"/>
      <c r="J22" s="67"/>
      <c r="K22" s="68"/>
      <c r="L22" s="4"/>
    </row>
    <row r="23" spans="1:18" ht="169.5" customHeight="1" x14ac:dyDescent="0.25">
      <c r="A23" s="33" t="s">
        <v>28</v>
      </c>
      <c r="B23" s="32" t="s">
        <v>29</v>
      </c>
      <c r="C23" s="13" t="s">
        <v>42</v>
      </c>
      <c r="D23" s="14">
        <v>20</v>
      </c>
      <c r="E23" s="14">
        <v>20</v>
      </c>
      <c r="F23" s="14">
        <v>12.2</v>
      </c>
      <c r="G23" s="14">
        <f t="shared" si="1"/>
        <v>61</v>
      </c>
      <c r="H23" s="39" t="s">
        <v>31</v>
      </c>
      <c r="I23" s="61" t="s">
        <v>59</v>
      </c>
      <c r="J23" s="68" t="s">
        <v>63</v>
      </c>
      <c r="K23" s="15" t="s">
        <v>61</v>
      </c>
      <c r="L23" s="4"/>
    </row>
    <row r="24" spans="1:18" ht="177" customHeight="1" x14ac:dyDescent="0.25">
      <c r="A24" s="33" t="s">
        <v>30</v>
      </c>
      <c r="B24" s="32" t="s">
        <v>25</v>
      </c>
      <c r="C24" s="10" t="s">
        <v>55</v>
      </c>
      <c r="D24" s="14">
        <v>456.4</v>
      </c>
      <c r="E24" s="14">
        <v>456.4</v>
      </c>
      <c r="F24" s="14">
        <v>456.4</v>
      </c>
      <c r="G24" s="14">
        <f t="shared" si="1"/>
        <v>100</v>
      </c>
      <c r="H24" s="40"/>
      <c r="I24" s="20" t="s">
        <v>60</v>
      </c>
      <c r="J24" s="21" t="s">
        <v>46</v>
      </c>
      <c r="K24" s="32"/>
      <c r="L24" s="4"/>
      <c r="R24" s="69"/>
    </row>
    <row r="25" spans="1:18" ht="132" customHeight="1" x14ac:dyDescent="0.25">
      <c r="A25" s="7" t="s">
        <v>32</v>
      </c>
      <c r="B25" s="32" t="s">
        <v>33</v>
      </c>
      <c r="C25" s="10" t="s">
        <v>55</v>
      </c>
      <c r="D25" s="23">
        <f>D26</f>
        <v>2144.1999999999998</v>
      </c>
      <c r="E25" s="23">
        <f>E26</f>
        <v>2144.1999999999998</v>
      </c>
      <c r="F25" s="23">
        <f>F26</f>
        <v>2144.1999999999998</v>
      </c>
      <c r="G25" s="23">
        <f t="shared" si="1"/>
        <v>100</v>
      </c>
      <c r="H25" s="32" t="s">
        <v>43</v>
      </c>
      <c r="I25" s="32" t="s">
        <v>43</v>
      </c>
      <c r="J25" s="21" t="s">
        <v>46</v>
      </c>
      <c r="K25" s="32"/>
      <c r="L25" s="4"/>
      <c r="R25" s="69"/>
    </row>
    <row r="26" spans="1:18" s="70" customFormat="1" ht="244.5" customHeight="1" x14ac:dyDescent="0.25">
      <c r="A26" s="7" t="s">
        <v>34</v>
      </c>
      <c r="B26" s="10" t="s">
        <v>25</v>
      </c>
      <c r="C26" s="10" t="s">
        <v>55</v>
      </c>
      <c r="D26" s="24">
        <v>2144.1999999999998</v>
      </c>
      <c r="E26" s="24">
        <v>2144.1999999999998</v>
      </c>
      <c r="F26" s="24">
        <v>2144.1999999999998</v>
      </c>
      <c r="G26" s="24">
        <f t="shared" si="1"/>
        <v>100</v>
      </c>
      <c r="H26" s="25" t="s">
        <v>47</v>
      </c>
      <c r="I26" s="26" t="s">
        <v>48</v>
      </c>
      <c r="J26" s="21" t="s">
        <v>46</v>
      </c>
      <c r="K26" s="10"/>
      <c r="L26" s="11"/>
      <c r="R26" s="71"/>
    </row>
    <row r="27" spans="1:18" s="73" customFormat="1" ht="120" customHeight="1" x14ac:dyDescent="0.25">
      <c r="A27" s="48" t="s">
        <v>35</v>
      </c>
      <c r="B27" s="17" t="s">
        <v>36</v>
      </c>
      <c r="C27" s="43" t="s">
        <v>55</v>
      </c>
      <c r="D27" s="27">
        <f t="shared" ref="D27:E27" si="2">SUM(D28:D30)</f>
        <v>500</v>
      </c>
      <c r="E27" s="27">
        <f t="shared" si="2"/>
        <v>500</v>
      </c>
      <c r="F27" s="27">
        <f>SUM(F28:F30)</f>
        <v>500</v>
      </c>
      <c r="G27" s="28">
        <f t="shared" si="1"/>
        <v>100</v>
      </c>
      <c r="H27" s="72" t="s">
        <v>15</v>
      </c>
      <c r="I27" s="39" t="s">
        <v>15</v>
      </c>
      <c r="J27" s="39" t="s">
        <v>15</v>
      </c>
      <c r="K27" s="39" t="s">
        <v>15</v>
      </c>
      <c r="L27" s="18"/>
      <c r="P27" s="74" t="s">
        <v>16</v>
      </c>
    </row>
    <row r="28" spans="1:18" s="73" customFormat="1" ht="15.75" x14ac:dyDescent="0.25">
      <c r="A28" s="48"/>
      <c r="B28" s="15" t="s">
        <v>17</v>
      </c>
      <c r="C28" s="44"/>
      <c r="D28" s="28">
        <f t="shared" ref="D28:E29" si="3">D32</f>
        <v>0</v>
      </c>
      <c r="E28" s="28">
        <f t="shared" si="3"/>
        <v>0</v>
      </c>
      <c r="F28" s="28">
        <v>0</v>
      </c>
      <c r="G28" s="28">
        <v>0</v>
      </c>
      <c r="H28" s="75"/>
      <c r="I28" s="47"/>
      <c r="J28" s="47"/>
      <c r="K28" s="47"/>
      <c r="L28" s="18"/>
    </row>
    <row r="29" spans="1:18" s="73" customFormat="1" ht="15.75" x14ac:dyDescent="0.25">
      <c r="A29" s="48"/>
      <c r="B29" s="15" t="s">
        <v>18</v>
      </c>
      <c r="C29" s="44"/>
      <c r="D29" s="28">
        <f t="shared" si="3"/>
        <v>0</v>
      </c>
      <c r="E29" s="28">
        <f t="shared" si="3"/>
        <v>0</v>
      </c>
      <c r="F29" s="28">
        <f>F33</f>
        <v>0</v>
      </c>
      <c r="G29" s="28">
        <f>G33</f>
        <v>0</v>
      </c>
      <c r="H29" s="75"/>
      <c r="I29" s="47"/>
      <c r="J29" s="47"/>
      <c r="K29" s="47"/>
      <c r="L29" s="18"/>
    </row>
    <row r="30" spans="1:18" s="73" customFormat="1" ht="15.75" x14ac:dyDescent="0.25">
      <c r="A30" s="19"/>
      <c r="B30" s="15" t="s">
        <v>19</v>
      </c>
      <c r="C30" s="45"/>
      <c r="D30" s="14">
        <f>D34</f>
        <v>500</v>
      </c>
      <c r="E30" s="14">
        <f t="shared" ref="E30:F30" si="4">E34</f>
        <v>500</v>
      </c>
      <c r="F30" s="14">
        <f t="shared" si="4"/>
        <v>500</v>
      </c>
      <c r="G30" s="28">
        <f t="shared" ref="G30" si="5">F30/E30*100</f>
        <v>100</v>
      </c>
      <c r="H30" s="76"/>
      <c r="I30" s="40"/>
      <c r="J30" s="40"/>
      <c r="K30" s="40"/>
      <c r="L30" s="18"/>
    </row>
    <row r="31" spans="1:18" s="73" customFormat="1" ht="210" customHeight="1" x14ac:dyDescent="0.25">
      <c r="A31" s="19" t="s">
        <v>37</v>
      </c>
      <c r="B31" s="26" t="s">
        <v>53</v>
      </c>
      <c r="C31" s="49" t="s">
        <v>45</v>
      </c>
      <c r="D31" s="12">
        <f>SUM(D32:D34)</f>
        <v>500</v>
      </c>
      <c r="E31" s="12">
        <f>SUM(E32:E34)</f>
        <v>500</v>
      </c>
      <c r="F31" s="12">
        <f>SUM(F32:F34)</f>
        <v>500</v>
      </c>
      <c r="G31" s="12">
        <f>F31/E31*100</f>
        <v>100</v>
      </c>
      <c r="H31" s="49" t="s">
        <v>44</v>
      </c>
      <c r="I31" s="49" t="s">
        <v>52</v>
      </c>
      <c r="J31" s="49" t="s">
        <v>46</v>
      </c>
      <c r="K31" s="39"/>
      <c r="L31" s="18"/>
    </row>
    <row r="32" spans="1:18" s="73" customFormat="1" ht="15.75" x14ac:dyDescent="0.25">
      <c r="A32" s="19"/>
      <c r="B32" s="29" t="s">
        <v>17</v>
      </c>
      <c r="C32" s="50"/>
      <c r="D32" s="12">
        <v>0</v>
      </c>
      <c r="E32" s="12">
        <f>D32</f>
        <v>0</v>
      </c>
      <c r="F32" s="12">
        <v>0</v>
      </c>
      <c r="G32" s="12">
        <v>0</v>
      </c>
      <c r="H32" s="50"/>
      <c r="I32" s="50"/>
      <c r="J32" s="50"/>
      <c r="K32" s="47"/>
      <c r="L32" s="18"/>
    </row>
    <row r="33" spans="1:17" s="73" customFormat="1" ht="15.75" x14ac:dyDescent="0.25">
      <c r="A33" s="19"/>
      <c r="B33" s="29" t="s">
        <v>18</v>
      </c>
      <c r="C33" s="50"/>
      <c r="D33" s="12">
        <v>0</v>
      </c>
      <c r="E33" s="12">
        <v>0</v>
      </c>
      <c r="F33" s="12">
        <v>0</v>
      </c>
      <c r="G33" s="12">
        <v>0</v>
      </c>
      <c r="H33" s="50"/>
      <c r="I33" s="50"/>
      <c r="J33" s="50"/>
      <c r="K33" s="47"/>
      <c r="L33" s="18"/>
    </row>
    <row r="34" spans="1:17" s="73" customFormat="1" ht="15.75" x14ac:dyDescent="0.25">
      <c r="A34" s="19"/>
      <c r="B34" s="29" t="s">
        <v>19</v>
      </c>
      <c r="C34" s="50"/>
      <c r="D34" s="12">
        <v>500</v>
      </c>
      <c r="E34" s="12">
        <v>500</v>
      </c>
      <c r="F34" s="12">
        <v>500</v>
      </c>
      <c r="G34" s="12">
        <f>F34/E34*100</f>
        <v>100</v>
      </c>
      <c r="H34" s="50"/>
      <c r="I34" s="50"/>
      <c r="J34" s="50"/>
      <c r="K34" s="47"/>
      <c r="L34" s="18"/>
    </row>
    <row r="35" spans="1:17" s="73" customFormat="1" ht="31.5" x14ac:dyDescent="0.25">
      <c r="A35" s="19"/>
      <c r="B35" s="30" t="s">
        <v>54</v>
      </c>
      <c r="C35" s="50"/>
      <c r="D35" s="12">
        <f>D38</f>
        <v>500</v>
      </c>
      <c r="E35" s="12">
        <f t="shared" ref="E35:G35" si="6">E38</f>
        <v>500</v>
      </c>
      <c r="F35" s="12">
        <f t="shared" si="6"/>
        <v>500</v>
      </c>
      <c r="G35" s="12">
        <f t="shared" si="6"/>
        <v>100</v>
      </c>
      <c r="H35" s="50"/>
      <c r="I35" s="50"/>
      <c r="J35" s="50"/>
      <c r="K35" s="47"/>
      <c r="L35" s="18"/>
    </row>
    <row r="36" spans="1:17" s="73" customFormat="1" ht="15.75" x14ac:dyDescent="0.25">
      <c r="A36" s="19"/>
      <c r="B36" s="29" t="s">
        <v>17</v>
      </c>
      <c r="C36" s="50"/>
      <c r="D36" s="12">
        <v>0</v>
      </c>
      <c r="E36" s="12">
        <v>0</v>
      </c>
      <c r="F36" s="12">
        <v>0</v>
      </c>
      <c r="G36" s="12">
        <v>0</v>
      </c>
      <c r="H36" s="50"/>
      <c r="I36" s="50"/>
      <c r="J36" s="50"/>
      <c r="K36" s="47"/>
      <c r="L36" s="18"/>
    </row>
    <row r="37" spans="1:17" s="73" customFormat="1" ht="15.75" x14ac:dyDescent="0.25">
      <c r="A37" s="19"/>
      <c r="B37" s="29" t="s">
        <v>18</v>
      </c>
      <c r="C37" s="50"/>
      <c r="D37" s="12">
        <v>0</v>
      </c>
      <c r="E37" s="12">
        <v>0</v>
      </c>
      <c r="F37" s="12">
        <v>0</v>
      </c>
      <c r="G37" s="12">
        <v>0</v>
      </c>
      <c r="H37" s="50"/>
      <c r="I37" s="50"/>
      <c r="J37" s="50"/>
      <c r="K37" s="47"/>
      <c r="L37" s="18"/>
    </row>
    <row r="38" spans="1:17" s="73" customFormat="1" ht="15.75" x14ac:dyDescent="0.25">
      <c r="A38" s="19"/>
      <c r="B38" s="29" t="s">
        <v>19</v>
      </c>
      <c r="C38" s="51"/>
      <c r="D38" s="12">
        <v>500</v>
      </c>
      <c r="E38" s="12">
        <v>500</v>
      </c>
      <c r="F38" s="12">
        <v>500</v>
      </c>
      <c r="G38" s="12">
        <f>F38/E38*100</f>
        <v>100</v>
      </c>
      <c r="H38" s="51"/>
      <c r="I38" s="51"/>
      <c r="J38" s="51"/>
      <c r="K38" s="40"/>
      <c r="L38" s="18"/>
    </row>
    <row r="39" spans="1:17" ht="76.5" customHeight="1" x14ac:dyDescent="0.25">
      <c r="A39" s="36"/>
      <c r="B39" s="31" t="s">
        <v>38</v>
      </c>
      <c r="C39" s="31"/>
      <c r="D39" s="5">
        <f>SUM(D40:D42)</f>
        <v>3390.6</v>
      </c>
      <c r="E39" s="5">
        <f>SUM(E40:E42)</f>
        <v>3390.6</v>
      </c>
      <c r="F39" s="5">
        <f>SUM(F40:F42)</f>
        <v>3184.1</v>
      </c>
      <c r="G39" s="5">
        <f>F39/E39*100</f>
        <v>93.909632513419453</v>
      </c>
      <c r="H39" s="31"/>
      <c r="I39" s="31"/>
      <c r="J39" s="77"/>
      <c r="K39" s="77"/>
      <c r="L39" s="4"/>
    </row>
    <row r="40" spans="1:17" ht="21" customHeight="1" x14ac:dyDescent="0.25">
      <c r="A40" s="36"/>
      <c r="B40" s="31" t="s">
        <v>17</v>
      </c>
      <c r="C40" s="6"/>
      <c r="D40" s="5">
        <f t="shared" ref="D40:F41" si="7">D11+D19</f>
        <v>0</v>
      </c>
      <c r="E40" s="5">
        <f t="shared" si="7"/>
        <v>0</v>
      </c>
      <c r="F40" s="5">
        <f t="shared" si="7"/>
        <v>0</v>
      </c>
      <c r="G40" s="5">
        <v>0</v>
      </c>
      <c r="H40" s="6"/>
      <c r="I40" s="6"/>
      <c r="J40" s="8"/>
      <c r="K40" s="77"/>
      <c r="L40" s="4"/>
    </row>
    <row r="41" spans="1:17" ht="18" customHeight="1" x14ac:dyDescent="0.25">
      <c r="A41" s="36"/>
      <c r="B41" s="31" t="s">
        <v>18</v>
      </c>
      <c r="C41" s="6"/>
      <c r="D41" s="5">
        <f t="shared" si="7"/>
        <v>0</v>
      </c>
      <c r="E41" s="5">
        <f t="shared" si="7"/>
        <v>0</v>
      </c>
      <c r="F41" s="5">
        <f t="shared" si="7"/>
        <v>0</v>
      </c>
      <c r="G41" s="5">
        <v>0</v>
      </c>
      <c r="H41" s="6"/>
      <c r="I41" s="6"/>
      <c r="J41" s="8"/>
      <c r="K41" s="77"/>
      <c r="L41" s="4"/>
    </row>
    <row r="42" spans="1:17" ht="20.25" customHeight="1" x14ac:dyDescent="0.25">
      <c r="A42" s="8"/>
      <c r="B42" s="31" t="s">
        <v>19</v>
      </c>
      <c r="C42" s="6"/>
      <c r="D42" s="5">
        <f>D30+D21+D13</f>
        <v>3390.6</v>
      </c>
      <c r="E42" s="5">
        <f>E30+E21+E13</f>
        <v>3390.6</v>
      </c>
      <c r="F42" s="5">
        <f>F30+F21+F13</f>
        <v>3184.1</v>
      </c>
      <c r="G42" s="5">
        <f>F42/E42*100</f>
        <v>93.909632513419453</v>
      </c>
      <c r="H42" s="6"/>
      <c r="I42" s="6"/>
      <c r="J42" s="8"/>
      <c r="K42" s="8"/>
      <c r="L42" s="2"/>
    </row>
    <row r="43" spans="1:17" ht="18.75" x14ac:dyDescent="0.25">
      <c r="A43" s="78"/>
      <c r="B43" s="78"/>
      <c r="C43" s="79"/>
      <c r="D43" s="79"/>
      <c r="E43" s="79"/>
      <c r="F43" s="79"/>
      <c r="G43" s="79"/>
      <c r="H43" s="79"/>
      <c r="I43" s="79"/>
      <c r="J43" s="79"/>
      <c r="K43" s="79"/>
    </row>
    <row r="44" spans="1:17" ht="30.75" customHeight="1" x14ac:dyDescent="0.25">
      <c r="A44" s="80" t="s">
        <v>39</v>
      </c>
      <c r="B44" s="80"/>
      <c r="C44" s="80"/>
      <c r="D44" s="80"/>
      <c r="E44" s="80"/>
      <c r="F44" s="80"/>
      <c r="G44" s="80"/>
      <c r="H44" s="80"/>
      <c r="I44" s="81" t="s">
        <v>49</v>
      </c>
      <c r="J44" s="81"/>
      <c r="K44" s="81"/>
      <c r="L44" s="81"/>
      <c r="M44" s="82"/>
    </row>
    <row r="45" spans="1:17" ht="39" customHeight="1" x14ac:dyDescent="0.25">
      <c r="A45" s="83"/>
      <c r="B45" s="83"/>
      <c r="C45" s="83"/>
      <c r="D45" s="16"/>
      <c r="E45" s="83"/>
      <c r="F45" s="83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3"/>
    </row>
    <row r="46" spans="1:17" ht="37.5" customHeight="1" x14ac:dyDescent="0.25">
      <c r="A46" s="84" t="s">
        <v>40</v>
      </c>
      <c r="B46" s="84"/>
      <c r="C46" s="79"/>
      <c r="D46" s="79"/>
      <c r="E46" s="79"/>
      <c r="F46" s="79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79"/>
    </row>
    <row r="47" spans="1:17" ht="15.75" x14ac:dyDescent="0.25">
      <c r="A47" s="4"/>
      <c r="B47" s="86"/>
      <c r="C47" s="86"/>
      <c r="D47" s="4"/>
      <c r="E47" s="4"/>
      <c r="F47" s="4"/>
      <c r="K47" s="35"/>
      <c r="L47" s="2"/>
      <c r="M47" s="2"/>
      <c r="N47" s="2"/>
      <c r="O47" s="4"/>
    </row>
    <row r="48" spans="1:17" ht="15.75" x14ac:dyDescent="0.25">
      <c r="A48" s="87"/>
      <c r="B48" s="87"/>
      <c r="C48" s="87"/>
      <c r="D48" s="87"/>
      <c r="E48" s="4"/>
      <c r="F48" s="4"/>
      <c r="G48" s="88"/>
      <c r="H48" s="88"/>
      <c r="I48" s="88"/>
      <c r="J48" s="88"/>
      <c r="K48" s="9"/>
      <c r="L48" s="69"/>
      <c r="M48" s="2"/>
      <c r="N48" s="2"/>
      <c r="O48" s="4"/>
    </row>
    <row r="49" spans="11:11" x14ac:dyDescent="0.25">
      <c r="K49" s="35"/>
    </row>
  </sheetData>
  <mergeCells count="54">
    <mergeCell ref="A10:A13"/>
    <mergeCell ref="C10:C13"/>
    <mergeCell ref="H10:H13"/>
    <mergeCell ref="A6:L6"/>
    <mergeCell ref="A7:A8"/>
    <mergeCell ref="B7:B8"/>
    <mergeCell ref="C7:C8"/>
    <mergeCell ref="D7:D8"/>
    <mergeCell ref="E7:E8"/>
    <mergeCell ref="F7:F8"/>
    <mergeCell ref="G7:G8"/>
    <mergeCell ref="H7:I7"/>
    <mergeCell ref="J7:J8"/>
    <mergeCell ref="K7:K8"/>
    <mergeCell ref="K1:L1"/>
    <mergeCell ref="A2:L2"/>
    <mergeCell ref="A3:L3"/>
    <mergeCell ref="A4:L4"/>
    <mergeCell ref="A5:L5"/>
    <mergeCell ref="C1:D1"/>
    <mergeCell ref="E1:F1"/>
    <mergeCell ref="K27:K30"/>
    <mergeCell ref="K31:K38"/>
    <mergeCell ref="H27:H30"/>
    <mergeCell ref="C27:C30"/>
    <mergeCell ref="A27:A29"/>
    <mergeCell ref="H31:H38"/>
    <mergeCell ref="I31:I38"/>
    <mergeCell ref="J31:J38"/>
    <mergeCell ref="C31:C38"/>
    <mergeCell ref="I27:I30"/>
    <mergeCell ref="J27:J30"/>
    <mergeCell ref="A48:D48"/>
    <mergeCell ref="A43:B43"/>
    <mergeCell ref="A44:H44"/>
    <mergeCell ref="I44:L44"/>
    <mergeCell ref="A46:B46"/>
    <mergeCell ref="B47:C47"/>
    <mergeCell ref="I10:I13"/>
    <mergeCell ref="J10:J13"/>
    <mergeCell ref="K10:K13"/>
    <mergeCell ref="J14:J17"/>
    <mergeCell ref="I14:I17"/>
    <mergeCell ref="I18:I21"/>
    <mergeCell ref="C18:C22"/>
    <mergeCell ref="K14:K17"/>
    <mergeCell ref="J18:J21"/>
    <mergeCell ref="K18:K21"/>
    <mergeCell ref="A14:A17"/>
    <mergeCell ref="C14:C17"/>
    <mergeCell ref="H14:H17"/>
    <mergeCell ref="H23:H24"/>
    <mergeCell ref="A18:A21"/>
    <mergeCell ref="H18:H21"/>
  </mergeCells>
  <pageMargins left="0.23611111111111099" right="0.23611111111111099" top="0.359722222222222" bottom="0.37986111111111098" header="0.511811023622047" footer="0.511811023622047"/>
  <pageSetup paperSize="9" fitToHeight="0" orientation="landscape" horizontalDpi="300" verticalDpi="300" r:id="rId1"/>
  <rowBreaks count="2" manualBreakCount="2">
    <brk id="17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revision>11</cp:revision>
  <cp:lastPrinted>2024-01-15T13:35:09Z</cp:lastPrinted>
  <dcterms:created xsi:type="dcterms:W3CDTF">2018-05-24T06:28:27Z</dcterms:created>
  <dcterms:modified xsi:type="dcterms:W3CDTF">2025-02-07T13:54:37Z</dcterms:modified>
  <dc:language>ru-RU</dc:language>
</cp:coreProperties>
</file>